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TSON\Documents\TESIS DEF\APENDICES\"/>
    </mc:Choice>
  </mc:AlternateContent>
  <xr:revisionPtr revIDLastSave="0" documentId="13_ncr:1_{3BD2FBC1-C04C-41F9-94BE-0464FDD40E94}" xr6:coauthVersionLast="47" xr6:coauthVersionMax="47" xr10:uidLastSave="{00000000-0000-0000-0000-000000000000}"/>
  <bookViews>
    <workbookView xWindow="-120" yWindow="-120" windowWidth="20730" windowHeight="11160" xr2:uid="{2F755C33-391C-4748-9BCD-652100EE6BD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1" l="1"/>
  <c r="L16" i="1"/>
  <c r="M16" i="1"/>
  <c r="N16" i="1"/>
  <c r="O16" i="1" s="1"/>
  <c r="R16" i="1" s="1"/>
  <c r="S16" i="1" s="1"/>
  <c r="P16" i="1"/>
  <c r="Q16" i="1"/>
  <c r="K10" i="1"/>
  <c r="L10" i="1"/>
  <c r="M10" i="1"/>
  <c r="N10" i="1"/>
  <c r="O10" i="1" s="1"/>
  <c r="P10" i="1"/>
  <c r="Q10" i="1"/>
  <c r="K11" i="1"/>
  <c r="L11" i="1"/>
  <c r="M11" i="1"/>
  <c r="N11" i="1"/>
  <c r="O11" i="1" s="1"/>
  <c r="P11" i="1"/>
  <c r="Q11" i="1"/>
  <c r="K12" i="1"/>
  <c r="L12" i="1"/>
  <c r="M12" i="1"/>
  <c r="N12" i="1"/>
  <c r="O12" i="1" s="1"/>
  <c r="P12" i="1"/>
  <c r="Q12" i="1"/>
  <c r="K13" i="1"/>
  <c r="L13" i="1"/>
  <c r="M13" i="1"/>
  <c r="N13" i="1"/>
  <c r="O13" i="1" s="1"/>
  <c r="P13" i="1"/>
  <c r="Q13" i="1"/>
  <c r="K14" i="1"/>
  <c r="L14" i="1"/>
  <c r="M14" i="1"/>
  <c r="N14" i="1"/>
  <c r="O14" i="1" s="1"/>
  <c r="P14" i="1"/>
  <c r="Q14" i="1"/>
  <c r="K15" i="1"/>
  <c r="L15" i="1"/>
  <c r="M15" i="1"/>
  <c r="N15" i="1"/>
  <c r="O15" i="1" s="1"/>
  <c r="P15" i="1"/>
  <c r="Q15" i="1"/>
  <c r="Q9" i="1"/>
  <c r="P9" i="1"/>
  <c r="N9" i="1"/>
  <c r="O9" i="1" s="1"/>
  <c r="M9" i="1"/>
  <c r="R9" i="1" s="1"/>
  <c r="S9" i="1" s="1"/>
  <c r="L9" i="1"/>
  <c r="K9" i="1"/>
  <c r="J10" i="1"/>
  <c r="J11" i="1"/>
  <c r="J12" i="1"/>
  <c r="J13" i="1"/>
  <c r="J14" i="1"/>
  <c r="J15" i="1"/>
  <c r="J16" i="1"/>
  <c r="J9" i="1"/>
  <c r="I10" i="1"/>
  <c r="I11" i="1"/>
  <c r="I12" i="1"/>
  <c r="I13" i="1"/>
  <c r="I14" i="1"/>
  <c r="I15" i="1"/>
  <c r="I16" i="1"/>
  <c r="I9" i="1"/>
  <c r="H10" i="1"/>
  <c r="H11" i="1"/>
  <c r="H12" i="1"/>
  <c r="H13" i="1"/>
  <c r="H14" i="1"/>
  <c r="H15" i="1"/>
  <c r="H16" i="1"/>
  <c r="H9" i="1"/>
  <c r="G16" i="1"/>
  <c r="G15" i="1"/>
  <c r="G14" i="1"/>
  <c r="G13" i="1"/>
  <c r="G12" i="1"/>
  <c r="G10" i="1"/>
  <c r="R11" i="1" l="1"/>
  <c r="S11" i="1" s="1"/>
  <c r="R14" i="1"/>
  <c r="S14" i="1" s="1"/>
  <c r="R13" i="1"/>
  <c r="S13" i="1" s="1"/>
  <c r="R10" i="1"/>
  <c r="S10" i="1" s="1"/>
  <c r="R12" i="1"/>
  <c r="S12" i="1" s="1"/>
  <c r="R15" i="1"/>
  <c r="S15" i="1" s="1"/>
  <c r="R17" i="1" l="1"/>
</calcChain>
</file>

<file path=xl/sharedStrings.xml><?xml version="1.0" encoding="utf-8"?>
<sst xmlns="http://schemas.openxmlformats.org/spreadsheetml/2006/main" count="47" uniqueCount="43">
  <si>
    <t>ESTRUCTURA SALARIAL</t>
  </si>
  <si>
    <t>CONSIDERACIONES</t>
  </si>
  <si>
    <t>Auxilio de Transporte</t>
  </si>
  <si>
    <t>Aportes Sociales</t>
  </si>
  <si>
    <t>Salud</t>
  </si>
  <si>
    <t>Empleador</t>
  </si>
  <si>
    <t>Trabajador</t>
  </si>
  <si>
    <t>Pensión</t>
  </si>
  <si>
    <t>Riesgo Laboral</t>
  </si>
  <si>
    <t>Riesgo I</t>
  </si>
  <si>
    <t>Riesgo II</t>
  </si>
  <si>
    <t>Riesgo III</t>
  </si>
  <si>
    <t>Riesgo IV</t>
  </si>
  <si>
    <t>Riesgo V</t>
  </si>
  <si>
    <t>Parafiscales</t>
  </si>
  <si>
    <t>ICBF</t>
  </si>
  <si>
    <t>SENA</t>
  </si>
  <si>
    <t>Caja de compensación</t>
  </si>
  <si>
    <t>Cesantías</t>
  </si>
  <si>
    <t>Intereses sobre las cesantías</t>
  </si>
  <si>
    <t>Prima de servicios</t>
  </si>
  <si>
    <t>Vacaciones</t>
  </si>
  <si>
    <t>CARGO</t>
  </si>
  <si>
    <t>SALARIO</t>
  </si>
  <si>
    <t>SALUD</t>
  </si>
  <si>
    <t>PENSION</t>
  </si>
  <si>
    <t>AUXILIO DE TRANSPORTE</t>
  </si>
  <si>
    <t>ARL</t>
  </si>
  <si>
    <t>CAJA DE COMPENSACIÓN</t>
  </si>
  <si>
    <t>CESANTIAS</t>
  </si>
  <si>
    <t>INT DE CESANTIAS</t>
  </si>
  <si>
    <t>PRIMA</t>
  </si>
  <si>
    <t>VACACIONES</t>
  </si>
  <si>
    <t>Director General</t>
  </si>
  <si>
    <t>Secretaria</t>
  </si>
  <si>
    <t>Operario 1</t>
  </si>
  <si>
    <t>Operario 2</t>
  </si>
  <si>
    <t>Operario 3</t>
  </si>
  <si>
    <t>TOTAL</t>
  </si>
  <si>
    <t>SMLV 2023</t>
  </si>
  <si>
    <t>Supervisor de calidad y producción</t>
  </si>
  <si>
    <t>Vendedor 1</t>
  </si>
  <si>
    <t>Vendedor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</si>
</sst>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44" fontId="0" fillId="0" borderId="1" xfId="1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justify" vertical="center" wrapText="1"/>
    </xf>
    <xf numFmtId="9" fontId="0" fillId="0" borderId="1" xfId="0" applyNumberFormat="1" applyBorder="1" applyAlignment="1">
      <alignment horizontal="right" vertical="center" wrapText="1"/>
    </xf>
    <xf numFmtId="9" fontId="4" fillId="0" borderId="1" xfId="0" applyNumberFormat="1" applyFont="1" applyBorder="1" applyAlignment="1">
      <alignment horizontal="right" vertical="center" wrapText="1"/>
    </xf>
    <xf numFmtId="10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10" fontId="4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44" fontId="2" fillId="0" borderId="1" xfId="0" applyNumberFormat="1" applyFont="1" applyBorder="1"/>
    <xf numFmtId="0" fontId="0" fillId="0" borderId="1" xfId="0" applyBorder="1" applyAlignment="1">
      <alignment horizontal="left" vertical="center"/>
    </xf>
    <xf numFmtId="44" fontId="0" fillId="0" borderId="0" xfId="0" applyNumberFormat="1"/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19049</xdr:colOff>
      <xdr:row>1</xdr:row>
      <xdr:rowOff>21647</xdr:rowOff>
    </xdr:from>
    <xdr:to>
      <xdr:col>2</xdr:col>
      <xdr:colOff>723900</xdr:colOff>
      <xdr:row>2</xdr:row>
      <xdr:rowOff>177165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458E87-B4A0-44CC-912B-A7835B756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20" t="20259" r="13216" b="23344"/>
        <a:stretch>
          <a:fillRect/>
        </a:stretch>
      </xdr:blipFill>
      <xdr:spPr bwMode="auto">
        <a:xfrm>
          <a:off x="2171699" y="212147"/>
          <a:ext cx="704851" cy="3460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142874</xdr:colOff>
      <xdr:row>1</xdr:row>
      <xdr:rowOff>12122</xdr:rowOff>
    </xdr:from>
    <xdr:to>
      <xdr:col>5</xdr:col>
      <xdr:colOff>847725</xdr:colOff>
      <xdr:row>2</xdr:row>
      <xdr:rowOff>167640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A45082F-ED21-40E4-929F-CFA62301E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20" t="20259" r="13216" b="23344"/>
        <a:stretch>
          <a:fillRect/>
        </a:stretch>
      </xdr:blipFill>
      <xdr:spPr bwMode="auto">
        <a:xfrm>
          <a:off x="5934074" y="202622"/>
          <a:ext cx="704851" cy="3460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F6D21-A3E8-409A-BE22-639932963163}">
  <dimension ref="A2:S26"/>
  <sheetViews>
    <sheetView tabSelected="1" workbookViewId="0">
      <selection activeCell="J6" sqref="J6"/>
    </sheetView>
  </sheetViews>
  <sheetFormatPr baseColWidth="10" defaultRowHeight="15" x14ac:dyDescent="0.25"/>
  <cols>
    <col min="1" max="1" width="17.7109375" customWidth="1"/>
    <col min="2" max="2" width="14.5703125" bestFit="1" customWidth="1"/>
    <col min="5" max="5" width="31.7109375" customWidth="1"/>
    <col min="6" max="6" width="15.5703125" bestFit="1" customWidth="1"/>
    <col min="7" max="8" width="13.140625" customWidth="1"/>
    <col min="9" max="9" width="13" bestFit="1" customWidth="1"/>
    <col min="10" max="12" width="12" bestFit="1" customWidth="1"/>
    <col min="13" max="13" width="15.7109375" customWidth="1"/>
    <col min="14" max="14" width="13" bestFit="1" customWidth="1"/>
    <col min="15" max="15" width="12" bestFit="1" customWidth="1"/>
    <col min="16" max="16" width="13" bestFit="1" customWidth="1"/>
    <col min="17" max="17" width="13.7109375" customWidth="1"/>
    <col min="18" max="18" width="15.5703125" bestFit="1" customWidth="1"/>
    <col min="19" max="19" width="14.5703125" bestFit="1" customWidth="1"/>
  </cols>
  <sheetData>
    <row r="2" spans="1:19" x14ac:dyDescent="0.25">
      <c r="B2" s="20" t="s">
        <v>0</v>
      </c>
      <c r="C2" s="20"/>
      <c r="D2" s="20"/>
      <c r="E2" s="20"/>
      <c r="F2" s="20"/>
      <c r="G2" s="20"/>
    </row>
    <row r="3" spans="1:19" x14ac:dyDescent="0.25">
      <c r="B3" s="20"/>
      <c r="C3" s="20"/>
      <c r="D3" s="20"/>
      <c r="E3" s="20"/>
      <c r="F3" s="20"/>
      <c r="G3" s="20"/>
    </row>
    <row r="5" spans="1:19" x14ac:dyDescent="0.25">
      <c r="A5" t="s">
        <v>1</v>
      </c>
    </row>
    <row r="7" spans="1:19" x14ac:dyDescent="0.25">
      <c r="A7" s="1" t="s">
        <v>39</v>
      </c>
      <c r="B7" s="3">
        <v>1160000</v>
      </c>
    </row>
    <row r="8" spans="1:19" ht="27" customHeight="1" x14ac:dyDescent="0.25">
      <c r="A8" s="2" t="s">
        <v>2</v>
      </c>
      <c r="B8" s="3">
        <v>140606</v>
      </c>
      <c r="E8" s="14" t="s">
        <v>22</v>
      </c>
      <c r="F8" s="14" t="s">
        <v>23</v>
      </c>
      <c r="G8" s="4" t="s">
        <v>26</v>
      </c>
      <c r="H8" s="14" t="s">
        <v>24</v>
      </c>
      <c r="I8" s="14" t="s">
        <v>25</v>
      </c>
      <c r="J8" s="14" t="s">
        <v>27</v>
      </c>
      <c r="K8" s="14" t="s">
        <v>15</v>
      </c>
      <c r="L8" s="14" t="s">
        <v>16</v>
      </c>
      <c r="M8" s="4" t="s">
        <v>28</v>
      </c>
      <c r="N8" s="14" t="s">
        <v>29</v>
      </c>
      <c r="O8" s="4" t="s">
        <v>30</v>
      </c>
      <c r="P8" s="14" t="s">
        <v>31</v>
      </c>
      <c r="Q8" s="14" t="s">
        <v>32</v>
      </c>
      <c r="R8" s="14" t="s">
        <v>38</v>
      </c>
    </row>
    <row r="9" spans="1:19" x14ac:dyDescent="0.25">
      <c r="E9" s="1" t="s">
        <v>33</v>
      </c>
      <c r="F9" s="3">
        <v>3000000</v>
      </c>
      <c r="G9" s="3">
        <v>0</v>
      </c>
      <c r="H9" s="3">
        <f>F9*$C$11</f>
        <v>255000.00000000003</v>
      </c>
      <c r="I9" s="3">
        <f>F9*$C$13</f>
        <v>360000</v>
      </c>
      <c r="J9" s="3">
        <f>F9*$C$15</f>
        <v>15660</v>
      </c>
      <c r="K9" s="3">
        <f>F9*$C$20</f>
        <v>90000</v>
      </c>
      <c r="L9" s="3">
        <f>F9*$C$21</f>
        <v>60000</v>
      </c>
      <c r="M9" s="3">
        <f>F9*$C$22</f>
        <v>120000</v>
      </c>
      <c r="N9" s="3">
        <f>F9*$C$23</f>
        <v>249900</v>
      </c>
      <c r="O9" s="3">
        <f>N9*$C$24</f>
        <v>29988</v>
      </c>
      <c r="P9" s="3">
        <f>F9*$C$25</f>
        <v>249900</v>
      </c>
      <c r="Q9" s="3">
        <f>F9*$C$26</f>
        <v>125100</v>
      </c>
      <c r="R9" s="3">
        <f>SUM(F9:Q9)</f>
        <v>4555548</v>
      </c>
      <c r="S9" s="17">
        <f>R9-F9-G9</f>
        <v>1555548</v>
      </c>
    </row>
    <row r="10" spans="1:19" x14ac:dyDescent="0.25">
      <c r="A10" s="21" t="s">
        <v>3</v>
      </c>
      <c r="B10" s="21"/>
      <c r="C10" s="21"/>
      <c r="E10" s="1" t="s">
        <v>34</v>
      </c>
      <c r="F10" s="3">
        <v>1500000</v>
      </c>
      <c r="G10" s="3">
        <f>B8</f>
        <v>140606</v>
      </c>
      <c r="H10" s="3">
        <f t="shared" ref="H10:H16" si="0">F10*$C$11</f>
        <v>127500.00000000001</v>
      </c>
      <c r="I10" s="3">
        <f t="shared" ref="I10:I16" si="1">F10*$C$13</f>
        <v>180000</v>
      </c>
      <c r="J10" s="3">
        <f t="shared" ref="J10:J16" si="2">F10*$C$15</f>
        <v>7830</v>
      </c>
      <c r="K10" s="3">
        <f t="shared" ref="K10:K15" si="3">F10*$C$20</f>
        <v>45000</v>
      </c>
      <c r="L10" s="3">
        <f t="shared" ref="L10:L15" si="4">F10*$C$21</f>
        <v>30000</v>
      </c>
      <c r="M10" s="3">
        <f t="shared" ref="M10:M15" si="5">F10*$C$22</f>
        <v>60000</v>
      </c>
      <c r="N10" s="3">
        <f t="shared" ref="N10:N15" si="6">F10*$C$23</f>
        <v>124950</v>
      </c>
      <c r="O10" s="3">
        <f t="shared" ref="O10:O15" si="7">N10*$C$24</f>
        <v>14994</v>
      </c>
      <c r="P10" s="3">
        <f t="shared" ref="P10:P15" si="8">F10*$C$25</f>
        <v>124950</v>
      </c>
      <c r="Q10" s="3">
        <f t="shared" ref="Q10:Q15" si="9">F10*$C$26</f>
        <v>62550</v>
      </c>
      <c r="R10" s="3">
        <f t="shared" ref="R10:R15" si="10">SUM(F10:Q10)</f>
        <v>2418380</v>
      </c>
      <c r="S10" s="17">
        <f t="shared" ref="S10:S16" si="11">R10-F10-G10</f>
        <v>777774</v>
      </c>
    </row>
    <row r="11" spans="1:19" ht="16.5" customHeight="1" x14ac:dyDescent="0.25">
      <c r="A11" s="22" t="s">
        <v>4</v>
      </c>
      <c r="B11" s="5" t="s">
        <v>5</v>
      </c>
      <c r="C11" s="6">
        <v>8.5000000000000006E-2</v>
      </c>
      <c r="E11" s="16" t="s">
        <v>40</v>
      </c>
      <c r="F11" s="3">
        <v>2500000</v>
      </c>
      <c r="G11" s="3">
        <v>0</v>
      </c>
      <c r="H11" s="3">
        <f t="shared" si="0"/>
        <v>212500.00000000003</v>
      </c>
      <c r="I11" s="3">
        <f t="shared" si="1"/>
        <v>300000</v>
      </c>
      <c r="J11" s="3">
        <f t="shared" si="2"/>
        <v>13050</v>
      </c>
      <c r="K11" s="3">
        <f t="shared" si="3"/>
        <v>75000</v>
      </c>
      <c r="L11" s="3">
        <f t="shared" si="4"/>
        <v>50000</v>
      </c>
      <c r="M11" s="3">
        <f t="shared" si="5"/>
        <v>100000</v>
      </c>
      <c r="N11" s="3">
        <f t="shared" si="6"/>
        <v>208250</v>
      </c>
      <c r="O11" s="3">
        <f t="shared" si="7"/>
        <v>24990</v>
      </c>
      <c r="P11" s="3">
        <f t="shared" si="8"/>
        <v>208250</v>
      </c>
      <c r="Q11" s="3">
        <f t="shared" si="9"/>
        <v>104250</v>
      </c>
      <c r="R11" s="3">
        <f t="shared" si="10"/>
        <v>3796290</v>
      </c>
      <c r="S11" s="17">
        <f t="shared" si="11"/>
        <v>1296290</v>
      </c>
    </row>
    <row r="12" spans="1:19" x14ac:dyDescent="0.25">
      <c r="A12" s="22"/>
      <c r="B12" s="7" t="s">
        <v>6</v>
      </c>
      <c r="C12" s="8">
        <v>0.04</v>
      </c>
      <c r="E12" s="1" t="s">
        <v>35</v>
      </c>
      <c r="F12" s="3">
        <v>1200000</v>
      </c>
      <c r="G12" s="3">
        <f>B8</f>
        <v>140606</v>
      </c>
      <c r="H12" s="3">
        <f t="shared" si="0"/>
        <v>102000.00000000001</v>
      </c>
      <c r="I12" s="3">
        <f t="shared" si="1"/>
        <v>144000</v>
      </c>
      <c r="J12" s="3">
        <f t="shared" si="2"/>
        <v>6264</v>
      </c>
      <c r="K12" s="3">
        <f t="shared" si="3"/>
        <v>36000</v>
      </c>
      <c r="L12" s="3">
        <f t="shared" si="4"/>
        <v>24000</v>
      </c>
      <c r="M12" s="3">
        <f t="shared" si="5"/>
        <v>48000</v>
      </c>
      <c r="N12" s="3">
        <f t="shared" si="6"/>
        <v>99960</v>
      </c>
      <c r="O12" s="3">
        <f t="shared" si="7"/>
        <v>11995.199999999999</v>
      </c>
      <c r="P12" s="3">
        <f t="shared" si="8"/>
        <v>99960</v>
      </c>
      <c r="Q12" s="3">
        <f t="shared" si="9"/>
        <v>50040</v>
      </c>
      <c r="R12" s="3">
        <f t="shared" si="10"/>
        <v>1962825.2</v>
      </c>
      <c r="S12" s="17">
        <f t="shared" si="11"/>
        <v>622219.19999999995</v>
      </c>
    </row>
    <row r="13" spans="1:19" x14ac:dyDescent="0.25">
      <c r="A13" s="22" t="s">
        <v>7</v>
      </c>
      <c r="B13" s="5" t="s">
        <v>5</v>
      </c>
      <c r="C13" s="9">
        <v>0.12</v>
      </c>
      <c r="E13" s="1" t="s">
        <v>36</v>
      </c>
      <c r="F13" s="3">
        <v>1200000</v>
      </c>
      <c r="G13" s="3">
        <f>B8</f>
        <v>140606</v>
      </c>
      <c r="H13" s="3">
        <f t="shared" si="0"/>
        <v>102000.00000000001</v>
      </c>
      <c r="I13" s="3">
        <f t="shared" si="1"/>
        <v>144000</v>
      </c>
      <c r="J13" s="3">
        <f t="shared" si="2"/>
        <v>6264</v>
      </c>
      <c r="K13" s="3">
        <f t="shared" si="3"/>
        <v>36000</v>
      </c>
      <c r="L13" s="3">
        <f t="shared" si="4"/>
        <v>24000</v>
      </c>
      <c r="M13" s="3">
        <f t="shared" si="5"/>
        <v>48000</v>
      </c>
      <c r="N13" s="3">
        <f t="shared" si="6"/>
        <v>99960</v>
      </c>
      <c r="O13" s="3">
        <f t="shared" si="7"/>
        <v>11995.199999999999</v>
      </c>
      <c r="P13" s="3">
        <f t="shared" si="8"/>
        <v>99960</v>
      </c>
      <c r="Q13" s="3">
        <f t="shared" si="9"/>
        <v>50040</v>
      </c>
      <c r="R13" s="3">
        <f t="shared" si="10"/>
        <v>1962825.2</v>
      </c>
      <c r="S13" s="17">
        <f t="shared" si="11"/>
        <v>622219.19999999995</v>
      </c>
    </row>
    <row r="14" spans="1:19" x14ac:dyDescent="0.25">
      <c r="A14" s="22"/>
      <c r="B14" s="7" t="s">
        <v>6</v>
      </c>
      <c r="C14" s="8">
        <v>0.04</v>
      </c>
      <c r="E14" s="1" t="s">
        <v>37</v>
      </c>
      <c r="F14" s="3">
        <v>1200000</v>
      </c>
      <c r="G14" s="3">
        <f>B8</f>
        <v>140606</v>
      </c>
      <c r="H14" s="3">
        <f t="shared" si="0"/>
        <v>102000.00000000001</v>
      </c>
      <c r="I14" s="3">
        <f t="shared" si="1"/>
        <v>144000</v>
      </c>
      <c r="J14" s="3">
        <f t="shared" si="2"/>
        <v>6264</v>
      </c>
      <c r="K14" s="3">
        <f t="shared" si="3"/>
        <v>36000</v>
      </c>
      <c r="L14" s="3">
        <f t="shared" si="4"/>
        <v>24000</v>
      </c>
      <c r="M14" s="3">
        <f t="shared" si="5"/>
        <v>48000</v>
      </c>
      <c r="N14" s="3">
        <f t="shared" si="6"/>
        <v>99960</v>
      </c>
      <c r="O14" s="3">
        <f t="shared" si="7"/>
        <v>11995.199999999999</v>
      </c>
      <c r="P14" s="3">
        <f t="shared" si="8"/>
        <v>99960</v>
      </c>
      <c r="Q14" s="3">
        <f t="shared" si="9"/>
        <v>50040</v>
      </c>
      <c r="R14" s="3">
        <f t="shared" si="10"/>
        <v>1962825.2</v>
      </c>
      <c r="S14" s="17">
        <f t="shared" si="11"/>
        <v>622219.19999999995</v>
      </c>
    </row>
    <row r="15" spans="1:19" x14ac:dyDescent="0.25">
      <c r="A15" s="22" t="s">
        <v>8</v>
      </c>
      <c r="B15" s="12" t="s">
        <v>9</v>
      </c>
      <c r="C15" s="13">
        <v>5.2199999999999998E-3</v>
      </c>
      <c r="E15" s="1" t="s">
        <v>41</v>
      </c>
      <c r="F15" s="3">
        <v>1800000</v>
      </c>
      <c r="G15" s="3">
        <f>B8</f>
        <v>140606</v>
      </c>
      <c r="H15" s="3">
        <f t="shared" si="0"/>
        <v>153000</v>
      </c>
      <c r="I15" s="3">
        <f t="shared" si="1"/>
        <v>216000</v>
      </c>
      <c r="J15" s="3">
        <f t="shared" si="2"/>
        <v>9396</v>
      </c>
      <c r="K15" s="3">
        <f t="shared" si="3"/>
        <v>54000</v>
      </c>
      <c r="L15" s="3">
        <f t="shared" si="4"/>
        <v>36000</v>
      </c>
      <c r="M15" s="3">
        <f t="shared" si="5"/>
        <v>72000</v>
      </c>
      <c r="N15" s="3">
        <f t="shared" si="6"/>
        <v>149940</v>
      </c>
      <c r="O15" s="3">
        <f t="shared" si="7"/>
        <v>17992.8</v>
      </c>
      <c r="P15" s="3">
        <f t="shared" si="8"/>
        <v>149940</v>
      </c>
      <c r="Q15" s="3">
        <f t="shared" si="9"/>
        <v>75060</v>
      </c>
      <c r="R15" s="3">
        <f t="shared" si="10"/>
        <v>2873934.8</v>
      </c>
      <c r="S15" s="17">
        <f t="shared" si="11"/>
        <v>933328.79999999981</v>
      </c>
    </row>
    <row r="16" spans="1:19" x14ac:dyDescent="0.25">
      <c r="A16" s="22"/>
      <c r="B16" s="7" t="s">
        <v>10</v>
      </c>
      <c r="C16" s="10">
        <v>1.044E-2</v>
      </c>
      <c r="E16" s="1" t="s">
        <v>42</v>
      </c>
      <c r="F16" s="3">
        <v>1800000</v>
      </c>
      <c r="G16" s="3">
        <f>B8</f>
        <v>140606</v>
      </c>
      <c r="H16" s="3">
        <f t="shared" si="0"/>
        <v>153000</v>
      </c>
      <c r="I16" s="3">
        <f t="shared" si="1"/>
        <v>216000</v>
      </c>
      <c r="J16" s="3">
        <f t="shared" si="2"/>
        <v>9396</v>
      </c>
      <c r="K16" s="3">
        <f>F16*$C$20</f>
        <v>54000</v>
      </c>
      <c r="L16" s="3">
        <f>F16*$C$21</f>
        <v>36000</v>
      </c>
      <c r="M16" s="3">
        <f>F16*$C$22</f>
        <v>72000</v>
      </c>
      <c r="N16" s="3">
        <f>F16*$C$23</f>
        <v>149940</v>
      </c>
      <c r="O16" s="3">
        <f>N16*$C$24</f>
        <v>17992.8</v>
      </c>
      <c r="P16" s="3">
        <f>F16*$C$25</f>
        <v>149940</v>
      </c>
      <c r="Q16" s="3">
        <f>F16*$C$26</f>
        <v>75060</v>
      </c>
      <c r="R16" s="3">
        <f>SUM(F16:Q16)</f>
        <v>2873934.8</v>
      </c>
      <c r="S16" s="17">
        <f t="shared" si="11"/>
        <v>933328.79999999981</v>
      </c>
    </row>
    <row r="17" spans="1:18" x14ac:dyDescent="0.25">
      <c r="A17" s="22"/>
      <c r="B17" s="5" t="s">
        <v>11</v>
      </c>
      <c r="C17" s="6">
        <v>2.436E-2</v>
      </c>
      <c r="R17" s="15">
        <f>SUM(R9:R16)</f>
        <v>22406563.199999999</v>
      </c>
    </row>
    <row r="18" spans="1:18" x14ac:dyDescent="0.25">
      <c r="A18" s="22"/>
      <c r="B18" s="7" t="s">
        <v>12</v>
      </c>
      <c r="C18" s="10">
        <v>4.3499999999999997E-2</v>
      </c>
    </row>
    <row r="19" spans="1:18" x14ac:dyDescent="0.25">
      <c r="A19" s="22"/>
      <c r="B19" s="5" t="s">
        <v>13</v>
      </c>
      <c r="C19" s="6">
        <v>6.9599999999999995E-2</v>
      </c>
    </row>
    <row r="20" spans="1:18" x14ac:dyDescent="0.25">
      <c r="A20" s="23" t="s">
        <v>14</v>
      </c>
      <c r="B20" s="7" t="s">
        <v>15</v>
      </c>
      <c r="C20" s="8">
        <v>0.03</v>
      </c>
    </row>
    <row r="21" spans="1:18" x14ac:dyDescent="0.25">
      <c r="A21" s="23"/>
      <c r="B21" s="5" t="s">
        <v>16</v>
      </c>
      <c r="C21" s="9">
        <v>0.02</v>
      </c>
    </row>
    <row r="22" spans="1:18" ht="36" customHeight="1" x14ac:dyDescent="0.25">
      <c r="A22" s="23"/>
      <c r="B22" s="11" t="s">
        <v>17</v>
      </c>
      <c r="C22" s="8">
        <v>0.04</v>
      </c>
    </row>
    <row r="23" spans="1:18" x14ac:dyDescent="0.25">
      <c r="A23" s="18" t="s">
        <v>18</v>
      </c>
      <c r="B23" s="18"/>
      <c r="C23" s="6">
        <v>8.3299999999999999E-2</v>
      </c>
    </row>
    <row r="24" spans="1:18" x14ac:dyDescent="0.25">
      <c r="A24" s="19" t="s">
        <v>19</v>
      </c>
      <c r="B24" s="19"/>
      <c r="C24" s="8">
        <v>0.12</v>
      </c>
    </row>
    <row r="25" spans="1:18" x14ac:dyDescent="0.25">
      <c r="A25" s="18" t="s">
        <v>20</v>
      </c>
      <c r="B25" s="18"/>
      <c r="C25" s="6">
        <v>8.3299999999999999E-2</v>
      </c>
    </row>
    <row r="26" spans="1:18" x14ac:dyDescent="0.25">
      <c r="A26" s="19" t="s">
        <v>21</v>
      </c>
      <c r="B26" s="19"/>
      <c r="C26" s="10">
        <v>4.1700000000000001E-2</v>
      </c>
    </row>
  </sheetData>
  <mergeCells count="10">
    <mergeCell ref="A23:B23"/>
    <mergeCell ref="A24:B24"/>
    <mergeCell ref="A25:B25"/>
    <mergeCell ref="A26:B26"/>
    <mergeCell ref="B2:G3"/>
    <mergeCell ref="A10:C10"/>
    <mergeCell ref="A11:A12"/>
    <mergeCell ref="A13:A14"/>
    <mergeCell ref="A15:A19"/>
    <mergeCell ref="A20:A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Aguilar</dc:creator>
  <cp:lastModifiedBy>STEFANY PENARANDA</cp:lastModifiedBy>
  <dcterms:created xsi:type="dcterms:W3CDTF">2021-10-08T14:15:14Z</dcterms:created>
  <dcterms:modified xsi:type="dcterms:W3CDTF">2024-02-27T01:47:19Z</dcterms:modified>
</cp:coreProperties>
</file>